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J27" i="15"/>
  <c r="J24" i="15" s="1"/>
  <c r="A33" i="6"/>
  <c r="A27" i="27"/>
  <c r="J24" i="27" l="1"/>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<sst xmlns="http://schemas.openxmlformats.org/spreadsheetml/2006/main" count="942" uniqueCount="447">
  <si>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</si>
  <si>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</si>
  <si>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</si>
  <si>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</si>
  <si>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</si>
  <si>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</si>
  <si>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</si>
  <si>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</si>
  <si>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</si>
  <si>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</si>
  <si>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</si>
  <si>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</si>
  <si>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</si>
  <si>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</si>
  <si>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</si>
  <si>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</si>
  <si>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</si>
  <si>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</si>
  <si>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</si>
  <si>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</si>
  <si>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</si>
  <si>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</si>
  <si>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</si>
  <si>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</si>
  <si>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</si>
  <si>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</si>
  <si>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</si>
  <si>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</si>
  <si>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</si>
  <si>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</si>
  <si>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</si>
  <si>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</si>
  <si>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</si>
  <si>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</si>
  <si>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</si>
  <si>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</si>
  <si>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</si>
  <si>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</si>
  <si>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</si>
  <si>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</si>
  <si>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</si>
  <si>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</si>
  <si>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</si>
  <si>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</si>
  <si>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</si>
  <si>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</si>
  <si>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</si>
  <si>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</si>
  <si>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</si>
  <si>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</si>
  <si>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</si>
  <si>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</si>
  <si>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</si>
  <si>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</si>
  <si>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</si>
  <si>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</si>
  <si>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</si>
  <si>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</si>
  <si>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</si>
  <si>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</si>
  <si>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</si>
  <si>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</si>
  <si>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</si>
  <si>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</si>
  <si>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</si>
  <si>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</si>
  <si>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</si>
  <si>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</si>
  <si>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</si>
  <si>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</si>
  <si>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</si>
  <si>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</si>
  <si>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</si>
  <si>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</si>
  <si>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</si>
  <si>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</si>
  <si>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</si>
  <si>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</si>
  <si>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</si>
  <si>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</si>
  <si>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</si>
  <si>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</si>
  <si>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</si>
  <si>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</si>
  <si>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</si>
  <si>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</si>
  <si>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</si>
  <si>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</si>
  <si>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</si>
  <si>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</si>
  <si>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</si>
  <si>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</si>
  <si>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</si>
  <si>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</si>
  <si>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</si>
  <si>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</si>
  <si>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</si>
  <si>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</si>
  <si>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</si>
  <si>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</si>
  <si>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</si>
  <si>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</si>
  <si>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</si>
  <si>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</si>
  <si>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</si>
  <si>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</si>
  <si>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</si>
  <si>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</si>
  <si>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</si>
  <si>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</si>
  <si>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</si>
  <si>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</si>
  <si>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</si>
  <si>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</si>
  <si>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</si>
  <si>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</si>
  <si>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</si>
  <si>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</si>
  <si>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</si>
  <si>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</si>
  <si>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</si>
  <si>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</si>
  <si>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</si>
  <si>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</si>
  <si>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</si>
  <si>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</si>
  <si>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</si>
  <si>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</si>
  <si>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</si>
  <si>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</si>
  <si>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</si>
  <si>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</si>
  <si>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</si>
  <si>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</si>
  <si>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</si>
  <si>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</si>
  <si>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</si>
  <si>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</si>
  <si>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</si>
  <si>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</si>
  <si>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</si>
  <si>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</si>
  <si>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</si>
  <si>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</si>
  <si>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</si>
  <si>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</si>
  <si>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</si>
  <si>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</si>
  <si>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</si>
  <si>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</si>
  <si>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</si>
  <si>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</si>
  <si>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</si>
  <si>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</si>
  <si>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</si>
  <si>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</si>
  <si>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</si>
  <si>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</si>
  <si>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</si>
  <si>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</si>
  <si>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</si>
  <si>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</si>
  <si>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</si>
  <si>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</si>
  <si>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</si>
  <si>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</si>
  <si>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</si>
  <si>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</si>
  <si>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</si>
  <si>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</si>
  <si>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</si>
  <si>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</si>
  <si>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</si>
  <si>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</si>
  <si>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</si>
  <si>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</si>
  <si>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</si>
  <si>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</si>
  <si>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</si>
  <si>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</si>
  <si>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</si>
  <si>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</si>
  <si>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</si>
  <si>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</si>
  <si>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</si>
  <si>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</si>
  <si>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</si>
  <si>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</si>
  <si>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</si>
  <si>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</si>
  <si>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</si>
  <si>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</si>
  <si>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</si>
  <si>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</si>
  <si>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</si>
  <si>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</si>
  <si>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</si>
  <si>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</si>
  <si>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</si>
  <si>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</si>
  <si>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</si>
  <si>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</si>
  <si>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</si>
  <si>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</si>
  <si>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</si>
  <si>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</si>
  <si>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</si>
  <si>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</si>
  <si>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</si>
  <si>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</si>
  <si>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</si>
  <si>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</si>
  <si>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</si>
  <si>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</si>
  <si>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</si>
  <si>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</si>
  <si>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</si>
  <si>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</si>
  <si>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</si>
  <si>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</si>
  <si>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</si>
  <si>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</si>
  <si>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</si>
  <si>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</si>
  <si>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</si>
  <si>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</si>
  <si>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</si>
  <si>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</si>
  <si>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</si>
  <si>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</si>
  <si>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</si>
  <si>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</si>
  <si>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</si>
  <si>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</si>
  <si>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</si>
  <si>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</si>
  <si>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</si>
  <si>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</si>
  <si>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</si>
  <si>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</si>
  <si>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</si>
  <si>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</si>
  <si>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</si>
  <si>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</si>
  <si>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</si>
  <si>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</si>
  <si>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</si>
  <si>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</si>
  <si>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</si>
  <si>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</si>
  <si>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</si>
  <si>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</si>
  <si>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</si>
  <si>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</si>
  <si>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</si>
  <si>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</si>
  <si>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</si>
  <si>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</si>
  <si>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</si>
  <si>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</si>
  <si>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</si>
  <si>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</si>
  <si>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</si>
  <si>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</si>
  <si>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</si>
  <si>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</si>
  <si>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</si>
  <si>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</si>
  <si>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</si>
  <si>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</si>
  <si>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</si>
  <si>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</si>
  <si>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</si>
  <si>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</si>
  <si>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</si>
  <si>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</si>
  <si>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</si>
  <si>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</si>
  <si>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</si>
  <si>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</si>
  <si>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</si>
  <si>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</si>
  <si>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</si>
  <si>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</si>
  <si>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</si>
  <si>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</si>
  <si>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</si>
  <si>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</si>
  <si>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</si>
  <si>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</si>
  <si>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</si>
  <si>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</si>
  <si>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</si>
  <si>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</si>
  <si>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</si>
  <si>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</si>
  <si>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</si>
  <si>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</si>
  <si>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</si>
  <si>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</si>
  <si>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</si>
  <si>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</si>
  <si>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</si>
  <si>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</si>
  <si>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</si>
  <si>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</si>
  <si>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</si>
  <si>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</si>
  <si>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</si>
  <si>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</si>
  <si>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</si>
  <si>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</si>
  <si>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</si>
  <si>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</si>
  <si>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</si>
  <si>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</si>
  <si>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</si>
  <si>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</si>
  <si>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</si>
  <si>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</si>
  <si>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</si>
  <si>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</si>
  <si>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</si>
  <si>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</si>
  <si>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</si>
  <si>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</si>
  <si>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</si>
  <si>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</si>
  <si>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</si>
  <si>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</si>
  <si>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</si>
  <si>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</si>
  <si>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</si>
  <si>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</si>
  <si>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</si>
  <si>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</si>
  <si>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</si>
  <si>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</si>
  <si>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</si>
  <si>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</si>
  <si>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</si>
  <si>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</si>
  <si>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</si>
  <si>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</si>
  <si>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</si>
  <si>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</si>
  <si>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</si>
  <si>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</si>
  <si>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</si>
  <si>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</si>
  <si>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</si>
  <si>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</si>
  <si>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</si>
  <si>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</si>
  <si>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</si>
  <si>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</si>
  <si>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</si>
  <si>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</si>
  <si>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</si>
  <si>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</si>
  <si>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</si>
  <si>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</si>
  <si>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</si>
  <si>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</si>
  <si>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</si>
  <si>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</si>
  <si>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</si>
  <si>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</si>
  <si>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</si>
  <si>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</si>
  <si>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</si>
  <si>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</si>
  <si>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</si>
  <si>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</si>
  <si>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</si>
  <si>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</si>
  <si>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</si>
  <si>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</si>
  <si>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</si>
  <si>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</si>
  <si>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</si>
  <si>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</si>
  <si>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</si>
  <si>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</si>
  <si>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</si>
  <si>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</si>
  <si>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</si>
  <si>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</si>
  <si>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</si>
  <si>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</si>
  <si>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</si>
  <si>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</si>
  <si>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</si>
  <si>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</si>
  <si>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</si>
  <si>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</si>
  <si>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</si>
  <si>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</si>
  <si>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</si>
  <si>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</si>
  <si>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</si>
  <si>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</si>
  <si>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</si>
  <si>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</si>
  <si>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</si>
  <si>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</si>
  <si>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</si>
  <si>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</si>
  <si>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</si>
  <si>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</si>
  <si>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</si>
  <si>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</si>
  <si>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</si>
  <si>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</si>
  <si>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</si>
  <si>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</si>
  <si>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</si>
  <si>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</si>
  <si>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</si>
  <si>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</si>
  <si>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</si>
  <si>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</si>
  <si>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</si>
  <si>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</si>
  <si>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</si>
  <si>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</si>
  <si>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</si>
  <si>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</si>
  <si>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</si>
  <si>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</si>
  <si>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</si>
  <si>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</si>
  <si>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</si>
  <si>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</si>
  <si>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Год раскрытия информации:  2026 год</t>
  </si>
  <si>
    <t>30.02.2026</t>
  </si>
  <si>
    <t>Электроснабжение ЭПУ потребителей в соответствии с договором на ТП № 3-54-25-2809</t>
  </si>
  <si>
    <t>Технологическое присоединение энергопринимающих устройств потребителей в соответствии с договором на технологическо присоединение № 3-54-25-2809</t>
  </si>
  <si>
    <t>0,27 км</t>
  </si>
  <si>
    <t>3-54-25-2809</t>
  </si>
  <si>
    <t>г. Армавир, ул. Азовская, д. 40/3</t>
  </si>
  <si>
    <t>ТП № 374</t>
  </si>
  <si>
    <t>ПС 110/6 кВ «ЗТВС»</t>
  </si>
  <si>
    <t>ВЛИ-0,4 кВ по существующим опорам от РУ-0,4 кВ ТП № ТВ-6-374 до границы земельного участка  заявителя  по адресу: г. Армавир, ул. Азовская, д. 40/3</t>
  </si>
  <si>
    <t>Провод СИП2 3х70+1х70 , протяженность 0,27 км</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</si>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</sst>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 fillId="0" borderId="1" xfId="0" applyFont="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50" zoomScale="90" zoomScaleNormal="100" zoomScaleSheetLayoutView="90" workbookViewId="0">
      <selection activeCell="C41" sqref="C41"/>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424</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59"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8"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0.126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0.126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0.105</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425</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S25" sqref="S25"/>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3-54-25-2809</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293</v>
      </c>
      <c r="C19" s="278" t="s">
        <v>294</v>
      </c>
      <c r="D19" s="273" t="s">
        <v>295</v>
      </c>
      <c r="E19" s="273" t="s">
        <v>296</v>
      </c>
      <c r="F19" s="273" t="s">
        <v>297</v>
      </c>
      <c r="G19" s="273" t="s">
        <v>298</v>
      </c>
      <c r="H19" s="273" t="s">
        <v>299</v>
      </c>
      <c r="I19" s="273" t="s">
        <v>300</v>
      </c>
      <c r="J19" s="273" t="s">
        <v>301</v>
      </c>
      <c r="K19" s="273" t="s">
        <v>29</v>
      </c>
      <c r="L19" s="273" t="s">
        <v>302</v>
      </c>
      <c r="M19" s="273" t="s">
        <v>303</v>
      </c>
      <c r="N19" s="273" t="s">
        <v>304</v>
      </c>
      <c r="O19" s="273" t="s">
        <v>305</v>
      </c>
      <c r="P19" s="273" t="s">
        <v>306</v>
      </c>
      <c r="Q19" s="273" t="s">
        <v>307</v>
      </c>
      <c r="R19" s="273"/>
      <c r="S19" s="274" t="s">
        <v>308</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309</v>
      </c>
      <c r="R20" s="193" t="s">
        <v>310</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440</v>
      </c>
      <c r="F22" s="226" t="s">
        <v>441</v>
      </c>
      <c r="G22" s="228" t="s">
        <v>311</v>
      </c>
      <c r="H22" s="243">
        <v>0.05</v>
      </c>
      <c r="I22" s="229">
        <v>0</v>
      </c>
      <c r="J22" s="243">
        <f>H22</f>
        <v>0.05</v>
      </c>
      <c r="K22" s="226">
        <v>0.4</v>
      </c>
      <c r="L22" s="226" t="s">
        <v>402</v>
      </c>
      <c r="M22" s="226">
        <v>0</v>
      </c>
      <c r="N22" s="226">
        <v>0</v>
      </c>
      <c r="O22" s="226">
        <v>0</v>
      </c>
      <c r="P22" s="226">
        <v>0</v>
      </c>
      <c r="Q22" s="226" t="s">
        <v>443</v>
      </c>
      <c r="R22" s="226" t="s">
        <v>330</v>
      </c>
      <c r="S22" s="226">
        <f>67172/1000000</f>
        <v>6.7171999999999996E-2</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0.05</v>
      </c>
      <c r="I23" s="229">
        <v>0</v>
      </c>
      <c r="J23" s="243">
        <f>H22</f>
        <v>0.05</v>
      </c>
      <c r="K23" s="226">
        <v>0.4</v>
      </c>
      <c r="L23" s="226" t="s">
        <v>402</v>
      </c>
      <c r="M23" s="230">
        <v>0</v>
      </c>
      <c r="N23" s="226">
        <v>0</v>
      </c>
      <c r="O23" s="226">
        <v>0</v>
      </c>
      <c r="P23" s="226">
        <v>0</v>
      </c>
      <c r="Q23" s="226" t="s">
        <v>443</v>
      </c>
      <c r="R23" s="226" t="s">
        <v>330</v>
      </c>
      <c r="S23" s="226">
        <f>67172/1000000</f>
        <v>6.7171999999999996E-2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0.05</v>
      </c>
      <c r="I24" s="229">
        <v>0</v>
      </c>
      <c r="J24" s="243">
        <f>H22</f>
        <v>0.05</v>
      </c>
      <c r="K24" s="226">
        <v>0.4</v>
      </c>
      <c r="L24" s="226" t="s">
        <v>402</v>
      </c>
      <c r="M24" s="230">
        <v>0</v>
      </c>
      <c r="N24" s="226">
        <v>0</v>
      </c>
      <c r="O24" s="226">
        <v>0</v>
      </c>
      <c r="P24" s="226">
        <v>0</v>
      </c>
      <c r="Q24" s="235"/>
      <c r="R24" s="226" t="s">
        <v>330</v>
      </c>
      <c r="S24" s="226">
        <f>67172/1000000</f>
        <v>6.7171999999999996E-2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7" sqref="A17:T17"/>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424</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3-54-25-2809</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6" sqref="R2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3-54-25-2809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6" t="s">
        <v>330</v>
      </c>
      <c r="C25" s="226" t="s">
        <v>443</v>
      </c>
      <c r="D25" s="256" t="s">
        <v>330</v>
      </c>
      <c r="E25" s="257" t="s">
        <v>415</v>
      </c>
      <c r="F25" s="256" t="s">
        <v>330</v>
      </c>
      <c r="G25" s="256">
        <v>0.4</v>
      </c>
      <c r="H25" s="256" t="s">
        <v>330</v>
      </c>
      <c r="I25" s="256">
        <v>0.4</v>
      </c>
      <c r="J25" s="256">
        <v>2025</v>
      </c>
      <c r="K25" s="256">
        <v>1</v>
      </c>
      <c r="L25" s="256">
        <v>1</v>
      </c>
      <c r="M25" s="256" t="s">
        <v>330</v>
      </c>
      <c r="N25" s="256" t="s">
        <v>433</v>
      </c>
      <c r="O25" s="256" t="s">
        <v>330</v>
      </c>
      <c r="P25" s="257" t="s">
        <v>415</v>
      </c>
      <c r="Q25" s="256" t="s">
        <v>330</v>
      </c>
      <c r="R25" s="256">
        <v>0.27</v>
      </c>
      <c r="S25" s="256" t="s">
        <v>330</v>
      </c>
      <c r="T25" s="256" t="s">
        <v>330</v>
      </c>
      <c r="U25" s="256" t="s">
        <v>330</v>
      </c>
      <c r="V25" s="256" t="s">
        <v>416</v>
      </c>
      <c r="W25" s="256" t="s">
        <v>416</v>
      </c>
      <c r="X25" s="256" t="s">
        <v>330</v>
      </c>
      <c r="Y25" s="256" t="s">
        <v>330</v>
      </c>
      <c r="Z25" s="256" t="s">
        <v>330</v>
      </c>
      <c r="AA25" s="256"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3-54-25-2809</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60"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3-54-25-2809</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3-54-25-2809</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1.1775700934579441</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2026</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3-54-25-2809</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3-54-25-2809</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6"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3-54-25-2809</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422</v>
      </c>
      <c r="I20" s="346"/>
      <c r="J20" s="346"/>
      <c r="K20" s="346"/>
      <c r="L20" s="342" t="s">
        <v>426</v>
      </c>
      <c r="M20" s="342"/>
      <c r="N20" s="342"/>
      <c r="O20" s="342"/>
      <c r="P20" s="342" t="s">
        <v>427</v>
      </c>
      <c r="Q20" s="342"/>
      <c r="R20" s="342"/>
      <c r="S20" s="342"/>
      <c r="T20" s="342" t="s">
        <v>428</v>
      </c>
      <c r="U20" s="342"/>
      <c r="V20" s="342"/>
      <c r="W20" s="342"/>
      <c r="X20" s="345" t="s">
        <v>429</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0.126</v>
      </c>
      <c r="E24" s="211">
        <v>0</v>
      </c>
      <c r="F24" s="211">
        <v>0</v>
      </c>
      <c r="G24" s="210">
        <f>C24</f>
        <v>0</v>
      </c>
      <c r="H24" s="210">
        <f>H27</f>
        <v>0</v>
      </c>
      <c r="I24" s="210">
        <v>0</v>
      </c>
      <c r="J24" s="210">
        <f>J27</f>
        <v>0.126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0.126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0.126</v>
      </c>
      <c r="E27" s="213">
        <f t="shared" ref="E27:I27" si="6">E24</f>
        <v>0</v>
      </c>
      <c r="F27" s="213">
        <f t="shared" si="6"/>
        <v>0</v>
      </c>
      <c r="G27" s="213">
        <f t="shared" si="6"/>
        <v>0</v>
      </c>
      <c r="H27" s="213">
        <f>H30*1.2</f>
        <v>0</v>
      </c>
      <c r="I27" s="213">
        <f t="shared" si="6"/>
        <v>0</v>
      </c>
      <c r="J27" s="213">
        <f>J30*1.2</f>
        <v>0.126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0.126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0.105</v>
      </c>
      <c r="E30" s="211">
        <v>0</v>
      </c>
      <c r="F30" s="211">
        <v>0</v>
      </c>
      <c r="G30" s="210">
        <f>C30</f>
        <v>0</v>
      </c>
      <c r="H30" s="213">
        <f>H31+H32+H33+H34</f>
        <v>0</v>
      </c>
      <c r="I30" s="213">
        <v>0</v>
      </c>
      <c r="J30" s="213">
        <f>J31+J32+J33+J34</f>
        <v>0.105</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0.105</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0.105</v>
      </c>
      <c r="E32" s="214">
        <v>0</v>
      </c>
      <c r="F32" s="214">
        <v>0</v>
      </c>
      <c r="G32" s="213">
        <v>0</v>
      </c>
      <c r="H32" s="213">
        <v>0</v>
      </c>
      <c r="I32" s="213">
        <v>0</v>
      </c>
      <c r="J32" s="213">
        <v>0.105</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0.105</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2.4E-2</v>
      </c>
      <c r="E35" s="211">
        <v>0</v>
      </c>
      <c r="F35" s="211">
        <v>0</v>
      </c>
      <c r="G35" s="210">
        <v>0</v>
      </c>
      <c r="H35" s="213">
        <v>0</v>
      </c>
      <c r="I35" s="213">
        <v>0</v>
      </c>
      <c r="J35" s="213">
        <v>2.4E-2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2.4E-2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2.4E-2</v>
      </c>
      <c r="E39" s="214">
        <v>0</v>
      </c>
      <c r="F39" s="214">
        <v>0</v>
      </c>
      <c r="G39" s="213">
        <v>0</v>
      </c>
      <c r="H39" s="213">
        <v>0</v>
      </c>
      <c r="I39" s="213">
        <v>0</v>
      </c>
      <c r="J39" s="213">
        <f>J35</f>
        <v>2.4E-2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2.4E-2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2.4E-2</v>
      </c>
      <c r="E47" s="214">
        <v>0</v>
      </c>
      <c r="F47" s="214">
        <v>0</v>
      </c>
      <c r="G47" s="213">
        <v>0</v>
      </c>
      <c r="H47" s="213">
        <v>0</v>
      </c>
      <c r="I47" s="213">
        <v>0</v>
      </c>
      <c r="J47" s="213">
        <f>J35</f>
        <v>2.4E-2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2.4E-2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0.105</v>
      </c>
      <c r="E51" s="211">
        <v>0</v>
      </c>
      <c r="F51" s="211">
        <v>0</v>
      </c>
      <c r="G51" s="210">
        <v>0</v>
      </c>
      <c r="H51" s="213">
        <f>H52</f>
        <v>0</v>
      </c>
      <c r="I51" s="213">
        <v>0</v>
      </c>
      <c r="J51" s="213">
        <f>J52</f>
        <v>0.105</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0.105</v>
      </c>
    </row>
    <row r="52" spans="1:29" ht="18.75" x14ac:dyDescent="0.25">
      <c r="A52" s="50" t="s">
        <v>53</v>
      </c>
      <c r="B52" s="30" t="s">
        <v>283</v>
      </c>
      <c r="C52" s="212">
        <f t="shared" si="2"/>
        <v>0</v>
      </c>
      <c r="D52" s="213">
        <f t="shared" si="3"/>
        <v>0.105</v>
      </c>
      <c r="E52" s="214">
        <v>0</v>
      </c>
      <c r="F52" s="214">
        <v>0</v>
      </c>
      <c r="G52" s="213">
        <v>0</v>
      </c>
      <c r="H52" s="213">
        <f>H30</f>
        <v>0</v>
      </c>
      <c r="I52" s="213">
        <v>0</v>
      </c>
      <c r="J52" s="213">
        <f>J30</f>
        <v>0.105</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0.105</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2.4E-2</v>
      </c>
      <c r="E58" s="211">
        <v>0</v>
      </c>
      <c r="F58" s="211">
        <v>0</v>
      </c>
      <c r="G58" s="210">
        <v>0</v>
      </c>
      <c r="H58" s="213">
        <f>H30</f>
        <v>0</v>
      </c>
      <c r="I58" s="213">
        <v>0</v>
      </c>
      <c r="J58" s="213">
        <f>J35</f>
        <v>2.4E-2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2.4E-2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L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3-54-25-2809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2026</v>
      </c>
      <c r="E26" s="198">
        <v>1</v>
      </c>
      <c r="F26" s="201" t="s">
        <v>330</v>
      </c>
      <c r="G26" s="201" t="s">
        <v>330</v>
      </c>
      <c r="H26" s="201" t="s">
        <v>330</v>
      </c>
      <c r="I26" s="255">
        <v>9.4E-2</v>
      </c>
      <c r="J26" s="201"/>
      <c r="K26" s="201">
        <v>0</v>
      </c>
      <c r="L26" s="201" t="s">
        <v>330</v>
      </c>
      <c r="M26" s="199" t="s">
        <v>379</v>
      </c>
      <c r="N26" s="199" t="s">
        <v>423</v>
      </c>
      <c r="O26" s="199" t="s">
        <v>431</v>
      </c>
      <c r="P26" s="200" t="s">
        <v>330</v>
      </c>
      <c r="Q26" s="199" t="s">
        <v>380</v>
      </c>
      <c r="R26" s="200" t="s">
        <v>330</v>
      </c>
      <c r="S26" s="254" t="s">
        <v>419</v>
      </c>
      <c r="T26" s="201" t="s">
        <v>330</v>
      </c>
      <c r="U26" s="201" t="s">
        <v>330</v>
      </c>
      <c r="V26" s="201" t="s">
        <v>330</v>
      </c>
      <c r="W26" s="201" t="s">
        <v>430</v>
      </c>
      <c r="X26" s="201" t="s">
        <v>330</v>
      </c>
      <c r="Y26" s="201" t="s">
        <v>330</v>
      </c>
      <c r="Z26" s="201" t="s">
        <v>330</v>
      </c>
      <c r="AA26" s="201" t="s">
        <v>330</v>
      </c>
      <c r="AB26" s="201" t="s">
        <v>330</v>
      </c>
      <c r="AC26" s="201" t="s">
        <v>430</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9" zoomScale="85" zoomScaleNormal="90" zoomScaleSheetLayoutView="85" workbookViewId="0">
      <selection activeCell="B65" sqref="B6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3-54-25-2809</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3-54-25-2809</v>
      </c>
    </row>
    <row r="24" spans="1:8" ht="16.5" thickBot="1" x14ac:dyDescent="0.3">
      <c r="A24" s="73" t="s">
        <v>150</v>
      </c>
      <c r="B24" s="144" t="s">
        <v>432</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2026</v>
      </c>
    </row>
    <row r="28" spans="1:8" ht="19.5" thickBot="1" x14ac:dyDescent="0.3">
      <c r="A28" s="75" t="s">
        <v>153</v>
      </c>
      <c r="B28" s="202" t="s">
        <v>386</v>
      </c>
    </row>
    <row r="29" spans="1:8" ht="16.5" thickBot="1" x14ac:dyDescent="0.3">
      <c r="A29" s="81" t="s">
        <v>285</v>
      </c>
      <c r="B29" s="225">
        <f>'5.2. Паспорт фин осв ввод'!D24</f>
        <v>0.126</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446</v>
      </c>
    </row>
    <row r="60" spans="1:2" ht="16.5" thickBot="1" x14ac:dyDescent="0.3">
      <c r="A60" s="79" t="s">
        <v>173</v>
      </c>
      <c r="B60" s="201" t="s">
        <v>430</v>
      </c>
    </row>
    <row r="61" spans="1:2" ht="16.5" thickBot="1" x14ac:dyDescent="0.3">
      <c r="A61" s="79" t="s">
        <v>174</v>
      </c>
      <c r="B61" s="146" t="s">
        <v>330</v>
      </c>
    </row>
    <row r="62" spans="1:2" ht="16.5" thickBot="1" x14ac:dyDescent="0.3">
      <c r="A62" s="79" t="s">
        <v>175</v>
      </c>
      <c r="B62" s="201" t="s">
        <v>430</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2026-05-12T08:31:38Z</dcterms:modified>
</cp:coreProperties>
</file>